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in.russianpost.ru\R00\R00ASTRA\Департамент управления транспортом\DUP\РДО\!2026\Потребности 2026\Электронный магазин\Москва узел\2я волна\Расписания\Новая папка\"/>
    </mc:Choice>
  </mc:AlternateContent>
  <bookViews>
    <workbookView xWindow="0" yWindow="0" windowWidth="23040" windowHeight="8040"/>
  </bookViews>
  <sheets>
    <sheet name="77.12.668 с 19.11.2025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6" i="3" l="1"/>
  <c r="C25" i="3"/>
  <c r="C24" i="3"/>
  <c r="H14" i="3"/>
  <c r="F15" i="3" s="1"/>
  <c r="H15" i="3" s="1"/>
  <c r="F16" i="3" s="1"/>
  <c r="H16" i="3" s="1"/>
  <c r="F17" i="3" s="1"/>
  <c r="H17" i="3" s="1"/>
  <c r="F18" i="3" s="1"/>
  <c r="H18" i="3" s="1"/>
  <c r="F19" i="3" s="1"/>
  <c r="H19" i="3" s="1"/>
  <c r="F20" i="3" s="1"/>
  <c r="H20" i="3" s="1"/>
  <c r="F21" i="3" s="1"/>
  <c r="H21" i="3" s="1"/>
  <c r="C8" i="3"/>
  <c r="G8" i="3" s="1"/>
  <c r="C23" i="3" l="1"/>
</calcChain>
</file>

<file path=xl/sharedStrings.xml><?xml version="1.0" encoding="utf-8"?>
<sst xmlns="http://schemas.openxmlformats.org/spreadsheetml/2006/main" count="53" uniqueCount="42">
  <si>
    <t>МР ЛЦ Внуково цех EMS - МР ЛЦ ВНУКОВО - ЛЦ ВНУКОВО-2 - МР АСЦ - ЛЦ ВНУКОВО-2 - ЛЦ ВНУКОВО-2 - МР ЛЦ Внуково - МР ЛЦ Внуково цех EMS</t>
  </si>
  <si>
    <t>Тип маршрута:</t>
  </si>
  <si>
    <t>Внутриузловой</t>
  </si>
  <si>
    <r>
      <t>Номер расписания:</t>
    </r>
    <r>
      <rPr>
        <b/>
        <sz val="14"/>
        <rFont val="Times New Roman"/>
        <family val="1"/>
        <charset val="204"/>
      </rPr>
      <t xml:space="preserve"> </t>
    </r>
  </si>
  <si>
    <t>77.12.668</t>
  </si>
  <si>
    <r>
      <t>Дата ввода:</t>
    </r>
    <r>
      <rPr>
        <b/>
        <sz val="14"/>
        <rFont val="Times New Roman"/>
        <family val="1"/>
        <charset val="204"/>
      </rPr>
      <t xml:space="preserve"> </t>
    </r>
  </si>
  <si>
    <t>Частота курсирования по дн. нед.:</t>
  </si>
  <si>
    <t>Ежедневно</t>
  </si>
  <si>
    <t>Протяженность маршрута (км):</t>
  </si>
  <si>
    <t>по городу (км)</t>
  </si>
  <si>
    <t>Вид обмена:</t>
  </si>
  <si>
    <t>Контейнерный</t>
  </si>
  <si>
    <t>вне города (км)</t>
  </si>
  <si>
    <t>Грузоподьемность ТС (кг):</t>
  </si>
  <si>
    <t>20 тонн</t>
  </si>
  <si>
    <t>№</t>
  </si>
  <si>
    <t>Наименование пунктов обмена по пути следования от начального пункта до конечного (отдых)</t>
  </si>
  <si>
    <t>Адрес</t>
  </si>
  <si>
    <t>Расстояния между пунктами обмена (км)</t>
  </si>
  <si>
    <t xml:space="preserve">Время движения автомашины </t>
  </si>
  <si>
    <t>Примечание</t>
  </si>
  <si>
    <t xml:space="preserve">  В пути час. мин</t>
  </si>
  <si>
    <t>Прибытие час. мин</t>
  </si>
  <si>
    <t>Стоянка час. мин</t>
  </si>
  <si>
    <t>Отправление час. мин</t>
  </si>
  <si>
    <t xml:space="preserve">МОСКВА, ПОСЕЛЕНИЕ МАРУШКИНСКОЕ КВАРТАЛ 63 дв1с33 </t>
  </si>
  <si>
    <t>130210 МР ЛЦ Внуково цех EMS</t>
  </si>
  <si>
    <t xml:space="preserve">МОСКВА, Д. ШАРАПОВО, УЛ. ПРИДОРОЖНАЯ С 4 </t>
  </si>
  <si>
    <t>Погрузка в МР АСЦ</t>
  </si>
  <si>
    <t>102975 МР ЛЦ Внуково</t>
  </si>
  <si>
    <t>108960 ЛЦ ВНУКОВО-2</t>
  </si>
  <si>
    <t>140960 МР АСЦ</t>
  </si>
  <si>
    <t>140960, ЛЬВОВСКИЙ, УЛ. МАГИСТРАЛЬНАЯ, Д.7</t>
  </si>
  <si>
    <t>Выгрузка/погрузка МР ЛЦ Внуково ЕМС, МР ЛЦ Внуково, ЛЦ 2</t>
  </si>
  <si>
    <t>Перерыв</t>
  </si>
  <si>
    <t>-</t>
  </si>
  <si>
    <t>Обед. Перерыв</t>
  </si>
  <si>
    <t>Выгрузка</t>
  </si>
  <si>
    <t>Всего на маршруте</t>
  </si>
  <si>
    <t>Время в пути</t>
  </si>
  <si>
    <t>Время в обмене</t>
  </si>
  <si>
    <t>Обед, перерыв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</si>
</sst>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h:mm;@"/>
    <numFmt numFmtId="165" formatCode="[h]:mm:ss;@"/>
  </numFmts>
  <fonts count="10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</cellStyleXfs>
  <cellXfs count="46">
    <xf numFmtId="0" fontId="0" fillId="0" borderId="0" xfId="0"/>
    <xf numFmtId="0" fontId="1" fillId="0" borderId="0" xfId="3" applyFont="1" applyAlignme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0" xfId="2" applyFont="1" applyAlignment="1">
      <alignment vertical="center"/>
    </xf>
    <xf numFmtId="0" fontId="1" fillId="0" borderId="0" xfId="3" applyFont="1" applyAlignment="1">
      <alignment horizontal="center" vertical="center" wrapText="1"/>
    </xf>
    <xf numFmtId="0" fontId="5" fillId="0" borderId="0" xfId="2" applyFont="1" applyAlignment="1">
      <alignment vertical="center"/>
    </xf>
    <xf numFmtId="0" fontId="4" fillId="0" borderId="0" xfId="3" applyFont="1" applyAlignment="1">
      <alignment horizontal="center" vertical="center" wrapText="1"/>
    </xf>
    <xf numFmtId="0" fontId="4" fillId="0" borderId="0" xfId="2" applyFont="1" applyAlignment="1">
      <alignment horizontal="left" vertical="center"/>
    </xf>
    <xf numFmtId="14" fontId="4" fillId="0" borderId="0" xfId="2" applyNumberFormat="1" applyFont="1" applyAlignment="1">
      <alignment horizontal="left" vertical="top"/>
    </xf>
    <xf numFmtId="0" fontId="5" fillId="0" borderId="0" xfId="2" applyFont="1" applyAlignment="1">
      <alignment horizontal="left" vertical="center"/>
    </xf>
    <xf numFmtId="0" fontId="5" fillId="0" borderId="1" xfId="2" applyFont="1" applyBorder="1" applyAlignment="1">
      <alignment horizontal="center" vertical="center"/>
    </xf>
    <xf numFmtId="0" fontId="6" fillId="2" borderId="1" xfId="0" applyNumberFormat="1" applyFont="1" applyFill="1" applyBorder="1" applyAlignment="1">
      <alignment vertical="center" wrapText="1"/>
    </xf>
    <xf numFmtId="164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164" fontId="7" fillId="0" borderId="1" xfId="0" applyNumberFormat="1" applyFont="1" applyBorder="1" applyAlignment="1">
      <alignment horizontal="center" vertical="center"/>
    </xf>
    <xf numFmtId="20" fontId="5" fillId="3" borderId="1" xfId="3" applyNumberFormat="1" applyFont="1" applyFill="1" applyBorder="1" applyAlignment="1">
      <alignment horizontal="center" vertical="center" wrapText="1"/>
    </xf>
    <xf numFmtId="0" fontId="5" fillId="2" borderId="1" xfId="4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20" fontId="5" fillId="0" borderId="0" xfId="3" applyNumberFormat="1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20" fontId="4" fillId="0" borderId="0" xfId="3" applyNumberFormat="1" applyFont="1" applyAlignment="1">
      <alignment horizontal="center" vertical="center" wrapText="1"/>
    </xf>
    <xf numFmtId="0" fontId="5" fillId="0" borderId="0" xfId="3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164" fontId="6" fillId="0" borderId="0" xfId="0" applyNumberFormat="1" applyFont="1" applyAlignment="1">
      <alignment horizontal="center" vertical="center" wrapText="1"/>
    </xf>
    <xf numFmtId="165" fontId="5" fillId="0" borderId="0" xfId="3" applyNumberFormat="1" applyFont="1" applyAlignment="1">
      <alignment vertical="center" wrapText="1"/>
    </xf>
    <xf numFmtId="20" fontId="5" fillId="0" borderId="0" xfId="3" applyNumberFormat="1" applyFont="1" applyAlignment="1">
      <alignment horizontal="left" vertical="center" wrapText="1"/>
    </xf>
    <xf numFmtId="0" fontId="5" fillId="0" borderId="0" xfId="2" applyFont="1" applyAlignment="1">
      <alignment horizontal="center" vertical="center"/>
    </xf>
    <xf numFmtId="49" fontId="5" fillId="0" borderId="0" xfId="2" applyNumberFormat="1" applyFont="1" applyAlignment="1">
      <alignment horizontal="center" vertical="center" wrapText="1"/>
    </xf>
    <xf numFmtId="20" fontId="5" fillId="0" borderId="0" xfId="2" applyNumberFormat="1" applyFont="1" applyAlignment="1">
      <alignment horizontal="center" vertical="center" wrapText="1"/>
    </xf>
    <xf numFmtId="20" fontId="6" fillId="0" borderId="0" xfId="0" applyNumberFormat="1" applyFont="1" applyAlignment="1">
      <alignment horizontal="center" vertical="center" wrapText="1"/>
    </xf>
    <xf numFmtId="49" fontId="4" fillId="0" borderId="0" xfId="2" applyNumberFormat="1" applyFont="1" applyAlignment="1">
      <alignment vertical="center" wrapText="1"/>
    </xf>
    <xf numFmtId="164" fontId="5" fillId="0" borderId="0" xfId="3" applyNumberFormat="1" applyFont="1" applyAlignment="1">
      <alignment horizontal="left" vertical="center" wrapText="1"/>
    </xf>
    <xf numFmtId="0" fontId="9" fillId="0" borderId="0" xfId="0" applyFont="1" applyAlignment="1">
      <alignment vertical="center"/>
    </xf>
    <xf numFmtId="0" fontId="2" fillId="0" borderId="1" xfId="3" applyFont="1" applyBorder="1" applyAlignment="1">
      <alignment horizontal="center" vertical="center" wrapText="1"/>
    </xf>
    <xf numFmtId="0" fontId="2" fillId="0" borderId="0" xfId="2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/>
    </xf>
    <xf numFmtId="20" fontId="5" fillId="2" borderId="0" xfId="2" applyNumberFormat="1" applyFont="1" applyFill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0" xfId="2" applyFont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2" fillId="0" borderId="1" xfId="3" applyFont="1" applyBorder="1" applyAlignment="1">
      <alignment horizontal="center" vertical="center"/>
    </xf>
    <xf numFmtId="0" fontId="2" fillId="0" borderId="1" xfId="3" applyFont="1" applyBorder="1" applyAlignment="1">
      <alignment vertical="center"/>
    </xf>
  </cellXfs>
  <cellStyles count="6">
    <cellStyle name="Обычный" xfId="0" builtinId="0"/>
    <cellStyle name="Обычный 2 2" xfId="4"/>
    <cellStyle name="Обычный 21 2" xfId="1"/>
    <cellStyle name="Обычный 3 2" xfId="5"/>
    <cellStyle name="Обычный_расписания_с_АСЦ_по_форме_для_ПР_(1) 2" xfId="2"/>
    <cellStyle name="Обычный_расписания_с_АСЦ_по_форме_для_ПР_(1)_Новые маршруты ЕМС кольца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52"/>
  <sheetViews>
    <sheetView tabSelected="1" zoomScale="70" zoomScaleNormal="70" workbookViewId="0">
      <selection activeCell="A42" sqref="A28:XFD42"/>
    </sheetView>
  </sheetViews>
  <sheetFormatPr defaultRowHeight="15.4" x14ac:dyDescent="0.45"/>
  <cols>
    <col min="1" max="1" width="4.73046875" style="4" customWidth="1"/>
    <col min="2" max="2" width="47.3984375" style="4" customWidth="1"/>
    <col min="3" max="3" width="62.265625" style="4" customWidth="1"/>
    <col min="4" max="4" width="18.73046875" style="4" customWidth="1"/>
    <col min="5" max="5" width="11.265625" style="4" customWidth="1"/>
    <col min="6" max="6" width="13.265625" style="4" customWidth="1"/>
    <col min="7" max="7" width="13" style="4" customWidth="1"/>
    <col min="8" max="8" width="18.73046875" style="4" customWidth="1"/>
    <col min="9" max="9" width="41.265625" style="4" customWidth="1"/>
  </cols>
  <sheetData>
    <row r="1" spans="1:9" x14ac:dyDescent="0.45">
      <c r="A1" s="1"/>
      <c r="B1" s="2"/>
      <c r="C1" s="2"/>
      <c r="D1" s="3"/>
      <c r="E1" s="1"/>
      <c r="F1" s="2"/>
      <c r="G1" s="2"/>
      <c r="H1" s="2"/>
      <c r="I1" s="2"/>
    </row>
    <row r="2" spans="1:9" ht="17.25" x14ac:dyDescent="0.45">
      <c r="A2" s="42" t="s">
        <v>0</v>
      </c>
      <c r="B2" s="42"/>
      <c r="C2" s="42"/>
      <c r="D2" s="42"/>
      <c r="E2" s="42"/>
      <c r="F2" s="42"/>
      <c r="G2" s="42"/>
      <c r="H2" s="42"/>
      <c r="I2" s="42"/>
    </row>
    <row r="3" spans="1:9" x14ac:dyDescent="0.45">
      <c r="E3" s="5"/>
      <c r="F3" s="5"/>
      <c r="G3" s="5"/>
      <c r="H3" s="5"/>
      <c r="I3" s="5"/>
    </row>
    <row r="4" spans="1:9" ht="17.649999999999999" x14ac:dyDescent="0.45">
      <c r="A4" s="6" t="s">
        <v>1</v>
      </c>
      <c r="B4" s="7"/>
      <c r="C4" s="8" t="s">
        <v>2</v>
      </c>
      <c r="I4" s="5"/>
    </row>
    <row r="5" spans="1:9" ht="17.649999999999999" x14ac:dyDescent="0.45">
      <c r="A5" s="6" t="s">
        <v>3</v>
      </c>
      <c r="B5" s="6"/>
      <c r="C5" s="8" t="s">
        <v>4</v>
      </c>
      <c r="I5" s="36"/>
    </row>
    <row r="6" spans="1:9" ht="17.649999999999999" x14ac:dyDescent="0.45">
      <c r="A6" s="6" t="s">
        <v>5</v>
      </c>
      <c r="B6" s="6"/>
      <c r="C6" s="9">
        <v>45980</v>
      </c>
    </row>
    <row r="7" spans="1:9" ht="17.649999999999999" x14ac:dyDescent="0.45">
      <c r="A7" s="6" t="s">
        <v>6</v>
      </c>
      <c r="B7" s="6"/>
      <c r="C7" s="8" t="s">
        <v>7</v>
      </c>
    </row>
    <row r="8" spans="1:9" ht="17.649999999999999" x14ac:dyDescent="0.45">
      <c r="A8" s="6" t="s">
        <v>8</v>
      </c>
      <c r="B8" s="6"/>
      <c r="C8" s="8">
        <f>SUM(D14:D21)</f>
        <v>138</v>
      </c>
      <c r="E8" s="43" t="s">
        <v>9</v>
      </c>
      <c r="F8" s="43"/>
      <c r="G8" s="4">
        <f>C8-G9</f>
        <v>138</v>
      </c>
    </row>
    <row r="9" spans="1:9" ht="17.649999999999999" x14ac:dyDescent="0.45">
      <c r="A9" s="6" t="s">
        <v>10</v>
      </c>
      <c r="B9" s="6"/>
      <c r="C9" s="8" t="s">
        <v>11</v>
      </c>
      <c r="E9" s="43" t="s">
        <v>12</v>
      </c>
      <c r="F9" s="43"/>
    </row>
    <row r="10" spans="1:9" ht="17.649999999999999" x14ac:dyDescent="0.45">
      <c r="A10" s="10" t="s">
        <v>13</v>
      </c>
      <c r="B10" s="10"/>
      <c r="C10" s="8" t="s">
        <v>14</v>
      </c>
    </row>
    <row r="12" spans="1:9" x14ac:dyDescent="0.45">
      <c r="A12" s="41" t="s">
        <v>15</v>
      </c>
      <c r="B12" s="41" t="s">
        <v>16</v>
      </c>
      <c r="C12" s="41" t="s">
        <v>17</v>
      </c>
      <c r="D12" s="41" t="s">
        <v>18</v>
      </c>
      <c r="E12" s="41" t="s">
        <v>19</v>
      </c>
      <c r="F12" s="41"/>
      <c r="G12" s="41"/>
      <c r="H12" s="41"/>
      <c r="I12" s="41" t="s">
        <v>20</v>
      </c>
    </row>
    <row r="13" spans="1:9" ht="30.75" x14ac:dyDescent="0.45">
      <c r="A13" s="44"/>
      <c r="B13" s="44"/>
      <c r="C13" s="44"/>
      <c r="D13" s="45"/>
      <c r="E13" s="35" t="s">
        <v>21</v>
      </c>
      <c r="F13" s="35" t="s">
        <v>22</v>
      </c>
      <c r="G13" s="35" t="s">
        <v>23</v>
      </c>
      <c r="H13" s="35" t="s">
        <v>24</v>
      </c>
      <c r="I13" s="41"/>
    </row>
    <row r="14" spans="1:9" ht="52.15" customHeight="1" x14ac:dyDescent="0.45">
      <c r="A14" s="11">
        <v>2</v>
      </c>
      <c r="B14" s="14" t="s">
        <v>26</v>
      </c>
      <c r="C14" s="15" t="s">
        <v>27</v>
      </c>
      <c r="D14" s="14"/>
      <c r="E14" s="13"/>
      <c r="F14" s="16">
        <v>0.12847222222222221</v>
      </c>
      <c r="G14" s="13">
        <v>2.7777777777777776E-2</v>
      </c>
      <c r="H14" s="16">
        <f t="shared" ref="H14:H21" si="0">F14+G14</f>
        <v>0.15625</v>
      </c>
      <c r="I14" s="17" t="s">
        <v>28</v>
      </c>
    </row>
    <row r="15" spans="1:9" ht="52.15" customHeight="1" x14ac:dyDescent="0.45">
      <c r="A15" s="11">
        <v>3</v>
      </c>
      <c r="B15" s="14" t="s">
        <v>29</v>
      </c>
      <c r="C15" s="15" t="s">
        <v>27</v>
      </c>
      <c r="D15" s="14">
        <v>1.5</v>
      </c>
      <c r="E15" s="13">
        <v>3.472222222222222E-3</v>
      </c>
      <c r="F15" s="16">
        <f t="shared" ref="F15:F21" si="1">H14+E15</f>
        <v>0.15972222222222221</v>
      </c>
      <c r="G15" s="13">
        <v>2.7777777777777776E-2</v>
      </c>
      <c r="H15" s="16">
        <f t="shared" si="0"/>
        <v>0.1875</v>
      </c>
      <c r="I15" s="17" t="s">
        <v>28</v>
      </c>
    </row>
    <row r="16" spans="1:9" ht="52.15" customHeight="1" x14ac:dyDescent="0.45">
      <c r="A16" s="11">
        <v>4</v>
      </c>
      <c r="B16" s="18" t="s">
        <v>30</v>
      </c>
      <c r="C16" s="12" t="s">
        <v>25</v>
      </c>
      <c r="D16" s="14">
        <v>1.5</v>
      </c>
      <c r="E16" s="13">
        <v>6.9444444444444441E-3</v>
      </c>
      <c r="F16" s="16">
        <f t="shared" si="1"/>
        <v>0.19444444444444445</v>
      </c>
      <c r="G16" s="13">
        <v>2.7777777777777776E-2</v>
      </c>
      <c r="H16" s="16">
        <f t="shared" si="0"/>
        <v>0.22222222222222221</v>
      </c>
      <c r="I16" s="17" t="s">
        <v>28</v>
      </c>
    </row>
    <row r="17" spans="1:9" ht="52.15" customHeight="1" x14ac:dyDescent="0.45">
      <c r="A17" s="11">
        <v>5</v>
      </c>
      <c r="B17" s="14" t="s">
        <v>31</v>
      </c>
      <c r="C17" s="19" t="s">
        <v>32</v>
      </c>
      <c r="D17" s="14">
        <v>66</v>
      </c>
      <c r="E17" s="13">
        <v>8.3333333333333329E-2</v>
      </c>
      <c r="F17" s="16">
        <f t="shared" si="1"/>
        <v>0.30555555555555552</v>
      </c>
      <c r="G17" s="13">
        <v>8.3333333333333329E-2</v>
      </c>
      <c r="H17" s="16">
        <f t="shared" si="0"/>
        <v>0.38888888888888884</v>
      </c>
      <c r="I17" s="17" t="s">
        <v>33</v>
      </c>
    </row>
    <row r="18" spans="1:9" ht="52.15" customHeight="1" x14ac:dyDescent="0.45">
      <c r="A18" s="11">
        <v>6</v>
      </c>
      <c r="B18" s="14" t="s">
        <v>34</v>
      </c>
      <c r="C18" s="19"/>
      <c r="D18" s="14" t="s">
        <v>35</v>
      </c>
      <c r="E18" s="13"/>
      <c r="F18" s="16">
        <f t="shared" si="1"/>
        <v>0.38888888888888884</v>
      </c>
      <c r="G18" s="13">
        <v>4.1666666666666664E-2</v>
      </c>
      <c r="H18" s="16">
        <f t="shared" si="0"/>
        <v>0.43055555555555552</v>
      </c>
      <c r="I18" s="17" t="s">
        <v>36</v>
      </c>
    </row>
    <row r="19" spans="1:9" ht="52.15" customHeight="1" x14ac:dyDescent="0.45">
      <c r="A19" s="11">
        <v>7</v>
      </c>
      <c r="B19" s="14" t="s">
        <v>30</v>
      </c>
      <c r="C19" s="19" t="s">
        <v>25</v>
      </c>
      <c r="D19" s="14">
        <v>66</v>
      </c>
      <c r="E19" s="13">
        <v>8.3333333333333329E-2</v>
      </c>
      <c r="F19" s="16">
        <f t="shared" si="1"/>
        <v>0.51388888888888884</v>
      </c>
      <c r="G19" s="13">
        <v>2.7777777777777776E-2</v>
      </c>
      <c r="H19" s="16">
        <f t="shared" si="0"/>
        <v>0.54166666666666663</v>
      </c>
      <c r="I19" s="17" t="s">
        <v>37</v>
      </c>
    </row>
    <row r="20" spans="1:9" ht="52.15" customHeight="1" x14ac:dyDescent="0.45">
      <c r="A20" s="11">
        <v>8</v>
      </c>
      <c r="B20" s="14" t="s">
        <v>29</v>
      </c>
      <c r="C20" s="19" t="s">
        <v>27</v>
      </c>
      <c r="D20" s="37">
        <v>1.5</v>
      </c>
      <c r="E20" s="38">
        <v>6.9444444444444441E-3</v>
      </c>
      <c r="F20" s="39">
        <f t="shared" si="1"/>
        <v>0.54861111111111105</v>
      </c>
      <c r="G20" s="38">
        <v>2.4305555555555556E-2</v>
      </c>
      <c r="H20" s="39">
        <f t="shared" si="0"/>
        <v>0.57291666666666663</v>
      </c>
      <c r="I20" s="17" t="s">
        <v>37</v>
      </c>
    </row>
    <row r="21" spans="1:9" ht="52.15" customHeight="1" x14ac:dyDescent="0.45">
      <c r="A21" s="11">
        <v>9</v>
      </c>
      <c r="B21" s="14" t="s">
        <v>26</v>
      </c>
      <c r="C21" s="15" t="s">
        <v>27</v>
      </c>
      <c r="D21" s="37">
        <v>1.5</v>
      </c>
      <c r="E21" s="40">
        <v>6.9444444444444441E-3</v>
      </c>
      <c r="F21" s="39">
        <f t="shared" si="1"/>
        <v>0.57986111111111105</v>
      </c>
      <c r="G21" s="38">
        <v>1.3888888888888888E-2</v>
      </c>
      <c r="H21" s="39">
        <f t="shared" si="0"/>
        <v>0.59374999999999989</v>
      </c>
      <c r="I21" s="17" t="s">
        <v>37</v>
      </c>
    </row>
    <row r="22" spans="1:9" ht="17.649999999999999" x14ac:dyDescent="0.45">
      <c r="A22" s="6"/>
      <c r="B22" s="6"/>
      <c r="C22" s="6"/>
      <c r="D22" s="6"/>
      <c r="E22" s="20"/>
      <c r="F22" s="20"/>
      <c r="G22" s="21"/>
      <c r="H22" s="22"/>
      <c r="I22" s="23"/>
    </row>
    <row r="23" spans="1:9" ht="17.649999999999999" x14ac:dyDescent="0.45">
      <c r="A23" s="6"/>
      <c r="B23" s="24" t="s">
        <v>38</v>
      </c>
      <c r="C23" s="25">
        <f>C24+C25</f>
        <v>0.42361111111111116</v>
      </c>
      <c r="D23" s="26"/>
      <c r="E23" s="27"/>
      <c r="F23" s="6"/>
      <c r="G23" s="6"/>
      <c r="H23" s="6"/>
      <c r="I23" s="6"/>
    </row>
    <row r="24" spans="1:9" ht="17.649999999999999" x14ac:dyDescent="0.45">
      <c r="A24" s="6"/>
      <c r="B24" s="24" t="s">
        <v>39</v>
      </c>
      <c r="C24" s="25">
        <f>SUM(E14:E21)</f>
        <v>0.19097222222222221</v>
      </c>
      <c r="D24" s="26"/>
      <c r="E24" s="27"/>
      <c r="F24" s="28"/>
      <c r="G24" s="29"/>
      <c r="H24" s="30"/>
      <c r="I24" s="6"/>
    </row>
    <row r="25" spans="1:9" ht="17.649999999999999" x14ac:dyDescent="0.45">
      <c r="A25" s="6"/>
      <c r="B25" s="24" t="s">
        <v>40</v>
      </c>
      <c r="C25" s="31">
        <f>SUM(G14:G21)-G18</f>
        <v>0.23263888888888892</v>
      </c>
      <c r="D25" s="26"/>
      <c r="E25" s="27"/>
      <c r="F25" s="28"/>
      <c r="G25" s="32"/>
      <c r="H25" s="32"/>
      <c r="I25" s="6"/>
    </row>
    <row r="26" spans="1:9" ht="17.649999999999999" x14ac:dyDescent="0.45">
      <c r="A26" s="6"/>
      <c r="B26" s="24" t="s">
        <v>41</v>
      </c>
      <c r="C26" s="31">
        <f>G18</f>
        <v>4.1666666666666664E-2</v>
      </c>
      <c r="D26" s="26"/>
      <c r="E26" s="33"/>
      <c r="F26" s="28"/>
      <c r="G26" s="29"/>
      <c r="H26" s="30"/>
      <c r="I26" s="6"/>
    </row>
    <row r="27" spans="1:9" ht="17.649999999999999" x14ac:dyDescent="0.45">
      <c r="A27" s="6"/>
      <c r="B27" s="21"/>
      <c r="C27" s="21"/>
      <c r="D27" s="21"/>
      <c r="E27" s="33"/>
      <c r="F27" s="6"/>
      <c r="G27" s="6"/>
      <c r="H27" s="6"/>
      <c r="I27" s="6"/>
    </row>
    <row r="51" spans="5:5" x14ac:dyDescent="0.45">
      <c r="E51" s="34"/>
    </row>
    <row r="52" spans="5:5" x14ac:dyDescent="0.45">
      <c r="E52" s="34"/>
    </row>
  </sheetData>
  <mergeCells count="9">
    <mergeCell ref="I12:I13"/>
    <mergeCell ref="A2:I2"/>
    <mergeCell ref="E8:F8"/>
    <mergeCell ref="E9:F9"/>
    <mergeCell ref="A12:A13"/>
    <mergeCell ref="B12:B13"/>
    <mergeCell ref="C12:C13"/>
    <mergeCell ref="D12:D13"/>
    <mergeCell ref="E12:H12"/>
  </mergeCells>
  <pageMargins left="0.25" right="0.25" top="0.75" bottom="0.75" header="0.3" footer="0.3"/>
  <pageSetup paperSize="9" scale="4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77.12.668 с 19.11.2025</vt:lpstr>
    </vt:vector>
  </TitlesOfParts>
  <Company>АО "Почта России"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 Максим Юрьевич</dc:creator>
  <cp:lastModifiedBy>Кривошеева Юлия Васильевна</cp:lastModifiedBy>
  <cp:lastPrinted>2025-11-18T11:21:51Z</cp:lastPrinted>
  <dcterms:created xsi:type="dcterms:W3CDTF">2025-10-02T06:44:18Z</dcterms:created>
  <dcterms:modified xsi:type="dcterms:W3CDTF">2026-05-06T07:43:09Z</dcterms:modified>
</cp:coreProperties>
</file>